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CD854E2-7AE9-4904-9C35-57C8E0B15E25}" xr6:coauthVersionLast="47" xr6:coauthVersionMax="47" xr10:uidLastSave="{00000000-0000-0000-0000-000000000000}"/>
  <bookViews>
    <workbookView xWindow="38790" yWindow="1965" windowWidth="29235" windowHeight="1680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153" l="1"/>
  <c r="Q48" i="153"/>
  <c r="Y47" i="153"/>
  <c r="Q47" i="153"/>
  <c r="Q45" i="153"/>
  <c r="N45" i="153"/>
  <c r="K45" i="153"/>
  <c r="D43" i="153" l="1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<sst xmlns="http://schemas.openxmlformats.org/spreadsheetml/2006/main" count="2223" uniqueCount="405">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</sst>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51" sqref="D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-2585792.5</v>
      </c>
      <c r="Y47" s="181">
        <f>Y46-K47-L47</f>
        <v>-2594096</v>
      </c>
      <c r="Z47" s="217">
        <f>AVERAGE(Y47:Y54)</f>
        <v>-2579564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2438721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2438721</v>
      </c>
      <c r="O49" s="67">
        <f t="shared" si="3"/>
        <v>61477.998372093025</v>
      </c>
      <c r="P49" s="7">
        <f t="shared" si="6"/>
        <v>2643553.9300000002</v>
      </c>
      <c r="Q49" s="164">
        <f>Q48+N49+1</f>
        <v>2601783.5099999998</v>
      </c>
      <c r="R49" s="29">
        <f t="shared" si="1"/>
        <v>136.41328072076291</v>
      </c>
      <c r="S49" s="5">
        <f>SUM($Q$7:$Q49)/T49</f>
        <v>230311.99837209284</v>
      </c>
      <c r="T49" s="18">
        <v>43</v>
      </c>
      <c r="U49" s="138"/>
      <c r="V49" s="131"/>
      <c r="W49" s="105"/>
      <c r="X49" s="217"/>
      <c r="Y49" s="181">
        <f t="shared" si="14"/>
        <v>-2577488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/>
      <c r="F50" s="23"/>
      <c r="G50" s="26">
        <f>D50+E50+F50-E49-F49</f>
        <v>-3285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-3285</v>
      </c>
      <c r="O50" s="67">
        <f t="shared" si="3"/>
        <v>115300.41909090908</v>
      </c>
      <c r="P50" s="7">
        <f t="shared" si="6"/>
        <v>5073218.4399999995</v>
      </c>
      <c r="Q50" s="164">
        <f>Q49+N50</f>
        <v>2598498.5099999998</v>
      </c>
      <c r="R50" s="29">
        <f t="shared" si="1"/>
        <v>168.29217994652078</v>
      </c>
      <c r="S50" s="5">
        <f>SUM($Q$7:$Q50)/T50</f>
        <v>284134.41909090889</v>
      </c>
      <c r="T50" s="18">
        <v>44</v>
      </c>
      <c r="U50" s="138"/>
      <c r="V50" s="131"/>
      <c r="W50" s="105"/>
      <c r="X50" s="217"/>
      <c r="Y50" s="181">
        <f t="shared" si="14"/>
        <v>-2577488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166730.7322222222</v>
      </c>
      <c r="P51" s="7">
        <f t="shared" si="6"/>
        <v>7502882.9499999993</v>
      </c>
      <c r="Q51" s="164">
        <f t="shared" si="20"/>
        <v>2598498.5099999998</v>
      </c>
      <c r="R51" s="29">
        <f t="shared" si="1"/>
        <v>198.75423920668942</v>
      </c>
      <c r="S51" s="5">
        <f>SUM($Q$7:$Q51)/T51</f>
        <v>335564.73222222202</v>
      </c>
      <c r="T51" s="18">
        <v>45</v>
      </c>
      <c r="U51" s="138"/>
      <c r="V51" s="131"/>
      <c r="W51" s="105"/>
      <c r="X51" s="217"/>
      <c r="Y51" s="181">
        <f t="shared" si="14"/>
        <v>-2577488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215924.94478260868</v>
      </c>
      <c r="P52" s="7">
        <f t="shared" si="6"/>
        <v>9932547.459999999</v>
      </c>
      <c r="Q52" s="164">
        <f>Q51+N52</f>
        <v>2598498.5099999998</v>
      </c>
      <c r="R52" s="29">
        <f t="shared" si="1"/>
        <v>227.8918611077203</v>
      </c>
      <c r="S52" s="5">
        <f>SUM($Q$7:$Q52)/T52</f>
        <v>384758.94478260854</v>
      </c>
      <c r="T52" s="18">
        <v>46</v>
      </c>
      <c r="U52" s="138"/>
      <c r="V52" s="131"/>
      <c r="W52" s="105"/>
      <c r="X52" s="217"/>
      <c r="Y52" s="181">
        <f t="shared" si="14"/>
        <v>-2577488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263025.78659574466</v>
      </c>
      <c r="P53" s="7">
        <f t="shared" si="6"/>
        <v>12362211.969999999</v>
      </c>
      <c r="Q53" s="164">
        <f t="shared" si="20"/>
        <v>2598498.5099999998</v>
      </c>
      <c r="R53" s="29">
        <f t="shared" si="1"/>
        <v>255.78958420445201</v>
      </c>
      <c r="S53" s="5">
        <f>SUM($Q$7:$Q53)/T53</f>
        <v>431859.78659574449</v>
      </c>
      <c r="T53" s="18">
        <v>47</v>
      </c>
      <c r="U53" s="138"/>
      <c r="V53" s="131"/>
      <c r="W53" s="105"/>
      <c r="X53" s="217"/>
      <c r="Y53" s="181">
        <f t="shared" si="14"/>
        <v>-2577488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308164.09333333332</v>
      </c>
      <c r="P54" s="7">
        <f t="shared" si="6"/>
        <v>14791876.479999999</v>
      </c>
      <c r="Q54" s="164">
        <f>Q53+N54</f>
        <v>2598498.5099999998</v>
      </c>
      <c r="R54" s="29">
        <f t="shared" si="1"/>
        <v>282.52490217215313</v>
      </c>
      <c r="S54" s="5">
        <f>SUM($Q$7:$Q54)/T54</f>
        <v>476998.09333333309</v>
      </c>
      <c r="T54" s="18">
        <v>48</v>
      </c>
      <c r="U54" s="138"/>
      <c r="V54" s="131"/>
      <c r="W54" s="105"/>
      <c r="X54" s="217"/>
      <c r="Y54" s="181">
        <f t="shared" si="14"/>
        <v>-2577488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351460.02020408161</v>
      </c>
      <c r="P55" s="7">
        <f t="shared" si="6"/>
        <v>17221540.989999998</v>
      </c>
      <c r="Q55" s="164">
        <f t="shared" ref="Q55:Q56" si="26">Q54+N55</f>
        <v>2598498.5099999998</v>
      </c>
      <c r="R55" s="29">
        <f t="shared" si="1"/>
        <v>308.16898267178493</v>
      </c>
      <c r="S55" s="5">
        <f>SUM($Q$7:$Q55)/T55</f>
        <v>520294.02020408137</v>
      </c>
      <c r="T55" s="18">
        <v>49</v>
      </c>
      <c r="U55" s="138"/>
      <c r="V55" s="131"/>
      <c r="W55" s="105"/>
      <c r="X55" s="217"/>
      <c r="Y55" s="181">
        <f t="shared" ref="Y55:Y56" si="27">Y54-K55-L55</f>
        <v>-2577488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393024.11</v>
      </c>
      <c r="P56" s="7">
        <f t="shared" si="6"/>
        <v>19651205.5</v>
      </c>
      <c r="Q56" s="164">
        <f t="shared" si="26"/>
        <v>2598498.5099999998</v>
      </c>
      <c r="R56" s="29">
        <f t="shared" si="1"/>
        <v>332.78729995143146</v>
      </c>
      <c r="S56" s="5">
        <f>SUM($Q$7:$Q56)/T56</f>
        <v>561858.10999999975</v>
      </c>
      <c r="T56" s="18">
        <v>50</v>
      </c>
      <c r="U56" s="138"/>
      <c r="V56" s="131"/>
      <c r="W56" s="105"/>
      <c r="X56" s="217"/>
      <c r="Y56" s="181">
        <f t="shared" si="27"/>
        <v>-2577488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1"/>
  <sheetViews>
    <sheetView topLeftCell="A5793" workbookViewId="0">
      <selection activeCell="D5821" sqref="D582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2026-02-03T10:31:43Z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